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\\rl.local\GFS\GIUNTA\DATA\Famiglia\Bandi Inclusione\AVVISI MARGINALITA'\AVVISO 8\02 AVVISO\Allegati\"/>
    </mc:Choice>
  </mc:AlternateContent>
  <xr:revisionPtr revIDLastSave="0" documentId="13_ncr:1_{0DE76650-F39E-4F5B-99BF-4D3AD6AF71B2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All. 1D.1" sheetId="4" r:id="rId1"/>
    <sheet name="QF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4" l="1"/>
  <c r="C12" i="4"/>
  <c r="C18" i="4"/>
  <c r="H23" i="4"/>
  <c r="H24" i="4"/>
  <c r="D24" i="4"/>
  <c r="C41" i="5"/>
  <c r="C40" i="5" l="1"/>
  <c r="C29" i="5" s="1"/>
  <c r="C35" i="5"/>
  <c r="B5" i="5"/>
  <c r="B6" i="5" s="1"/>
  <c r="E41" i="5"/>
  <c r="E40" i="5" s="1"/>
  <c r="D41" i="5"/>
  <c r="C12" i="5"/>
  <c r="C11" i="5"/>
  <c r="C10" i="5"/>
  <c r="G22" i="4"/>
  <c r="D40" i="5" l="1"/>
  <c r="D35" i="5"/>
  <c r="D29" i="5" s="1"/>
  <c r="E35" i="5"/>
  <c r="B7" i="5"/>
  <c r="B3" i="5" s="1"/>
  <c r="E29" i="5"/>
  <c r="H22" i="4"/>
  <c r="G16" i="4"/>
  <c r="H16" i="4"/>
  <c r="H10" i="4"/>
  <c r="G10" i="4"/>
  <c r="C13" i="5" l="1"/>
  <c r="C14" i="5" s="1"/>
  <c r="H25" i="4"/>
  <c r="H26" i="4" s="1"/>
  <c r="C15" i="5" l="1"/>
  <c r="C16" i="5" s="1"/>
  <c r="C17" i="5" s="1"/>
</calcChain>
</file>

<file path=xl/sharedStrings.xml><?xml version="1.0" encoding="utf-8"?>
<sst xmlns="http://schemas.openxmlformats.org/spreadsheetml/2006/main" count="116" uniqueCount="96">
  <si>
    <t>TIPOLOGIA DI INTERVENTO</t>
  </si>
  <si>
    <t>FUNZIONE</t>
  </si>
  <si>
    <t>LUOGO</t>
  </si>
  <si>
    <t>PRESTAZIONI</t>
  </si>
  <si>
    <t>FIGURE PROFESSIONALI</t>
  </si>
  <si>
    <r>
      <t xml:space="preserve">ORE PER FIGURA PROFESSIONALE
</t>
    </r>
    <r>
      <rPr>
        <b/>
        <i/>
        <sz val="10"/>
        <color rgb="FF000000"/>
        <rFont val="Calibri"/>
        <family val="2"/>
      </rPr>
      <t>(Inclusa attività di equipe)</t>
    </r>
  </si>
  <si>
    <r>
      <t xml:space="preserve">COSTO PER FIGURA PROFESSIONALE
</t>
    </r>
    <r>
      <rPr>
        <b/>
        <i/>
        <sz val="10"/>
        <color rgb="FF000000"/>
        <rFont val="Calibri"/>
        <family val="2"/>
      </rPr>
      <t>(Inclusa attività di equipe)</t>
    </r>
  </si>
  <si>
    <t>Figura Sociale</t>
  </si>
  <si>
    <t xml:space="preserve"> = costo per figura professionale/stima costo orario operatore</t>
  </si>
  <si>
    <t>Personale di Supporto</t>
  </si>
  <si>
    <t>(massimo 20 % del costo del personale della macrotipologia A)</t>
  </si>
  <si>
    <t>Totali</t>
  </si>
  <si>
    <t>COSTO TOTALE FIGURE PROFESSIONALI</t>
  </si>
  <si>
    <t>COSTO FIGURE TRASVERSALI</t>
  </si>
  <si>
    <t>Macrotipologia A. Sensibilizzazione, informazione e formazione</t>
  </si>
  <si>
    <t>- Informazione di base/generale;
- Informazione specifica.</t>
  </si>
  <si>
    <t>- Info point, camper, luoghi del divertimento (es. discoteche) e di aggregazione (formali e informali);
- Unità di strada.</t>
  </si>
  <si>
    <t>Definizione di un’intesa per l’attuazione delle prestazioni.</t>
  </si>
  <si>
    <r>
      <t xml:space="preserve">Sensibilizzazione e informazione
</t>
    </r>
    <r>
      <rPr>
        <sz val="10"/>
        <color theme="1"/>
        <rFont val="Calibri"/>
        <family val="2"/>
        <scheme val="minor"/>
      </rPr>
      <t>(Popolazione in generale/comunità e Operatori)</t>
    </r>
  </si>
  <si>
    <r>
      <t xml:space="preserve">Sensibilizzazione, informazione e formazione ai gestori di locali e organizzatori di eventi (es. feste, ecc.) nonché a peer/opinion leader
</t>
    </r>
    <r>
      <rPr>
        <sz val="10"/>
        <rFont val="Calibri"/>
        <family val="2"/>
        <scheme val="minor"/>
      </rPr>
      <t>(Gestori di locali e organizzatori di eventi, peer/opinion leader)</t>
    </r>
  </si>
  <si>
    <t>Macrotipologia B. Informazione mirata e pronto intervento</t>
  </si>
  <si>
    <t>Macrotipologia C. Aggancio, valutazione del bisogno e accompagnamento ai servizi</t>
  </si>
  <si>
    <t>ORE MINIME 773</t>
  </si>
  <si>
    <t>ORE MINIME 1718</t>
  </si>
  <si>
    <t>ORE MINIME 1410</t>
  </si>
  <si>
    <r>
      <t xml:space="preserve">Informazione mirata - presidio informativo di prima consulenza e orientamento
</t>
    </r>
    <r>
      <rPr>
        <sz val="10"/>
        <color theme="1"/>
        <rFont val="Calibri"/>
        <family val="2"/>
        <scheme val="minor"/>
      </rPr>
      <t>(Individuale e/o piccolo gruppo)</t>
    </r>
  </si>
  <si>
    <t>- Informazione mirata;
- Acquisizione di consapevolezza (relativa al proprio stato di alterazione/ vulnerabilità);
- Accoglienza temporanea.</t>
  </si>
  <si>
    <t>- Info point, spazio dedicato all’interno di camper, luoghi del divertimento (es. discoteche) e di aggregazione (formali e informali);
- Unità di strada.</t>
  </si>
  <si>
    <t>Aggancio di situazioni di crisi.</t>
  </si>
  <si>
    <t>- Chill out: spazio dedicato in prossimità di luoghi del divertimento (es. discoteche) e di aggregazione (formali e informali), sia all’interno che all’esterno dei locali;
- Camper;
- Unità di strada.</t>
  </si>
  <si>
    <r>
      <t xml:space="preserve">Pronto intervento
</t>
    </r>
    <r>
      <rPr>
        <sz val="10"/>
        <color theme="1"/>
        <rFont val="Calibri"/>
        <family val="2"/>
        <scheme val="minor"/>
      </rPr>
      <t>(Individuale)</t>
    </r>
  </si>
  <si>
    <t>(almeno 35% del costo del personale della macrotipologia B)</t>
  </si>
  <si>
    <t>(massimo 20 % del costo del personale della macrotipologia B)</t>
  </si>
  <si>
    <r>
      <t xml:space="preserve">Aggancio e valutazione del bisogno
</t>
    </r>
    <r>
      <rPr>
        <sz val="10"/>
        <color theme="1"/>
        <rFont val="Calibri"/>
        <family val="2"/>
        <scheme val="minor"/>
      </rPr>
      <t>(Individuale)</t>
    </r>
  </si>
  <si>
    <r>
      <t xml:space="preserve">Accompagnamento verso i servizi (es. socio sanitari, di inclusione attiva, per attività di inserimento lavorativo, etc.)
</t>
    </r>
    <r>
      <rPr>
        <sz val="10"/>
        <color theme="1"/>
        <rFont val="Calibri"/>
        <family val="2"/>
        <scheme val="minor"/>
      </rPr>
      <t>(Individuale)</t>
    </r>
  </si>
  <si>
    <t>Accoglienza  e presa in carico, ascolto, attivazione del soggetto</t>
  </si>
  <si>
    <t>- Presa in carico da parte dei servizi e gestione delle connessioni tra servizi;
- Garantire in modo sinergico la realizzazione di interventi di presa in carico multi professionale.</t>
  </si>
  <si>
    <t>Setting adeguato e dedicato:
- Camper; 
- Spazi dedicati del Terzo Settore;
- Unità di strada.</t>
  </si>
  <si>
    <t>Costi Progetto</t>
  </si>
  <si>
    <t>Totale massimo progetto</t>
  </si>
  <si>
    <t>Complessivo del personale (no fig-. Trasversali)</t>
  </si>
  <si>
    <t>Totale personale</t>
  </si>
  <si>
    <t>Forfettario (40% su costo Tot. Personale)</t>
  </si>
  <si>
    <t>Macrotipologie</t>
  </si>
  <si>
    <t>Budget Massimo</t>
  </si>
  <si>
    <t>Importo</t>
  </si>
  <si>
    <t xml:space="preserve">Complessivo Personale </t>
  </si>
  <si>
    <t>Figure trasverali</t>
  </si>
  <si>
    <t>Totale Personale</t>
  </si>
  <si>
    <t>Figura Professionale</t>
  </si>
  <si>
    <t>Macro Famiglia</t>
  </si>
  <si>
    <t>ASA</t>
  </si>
  <si>
    <t>Esperto Legale</t>
  </si>
  <si>
    <t>Mediatore culturale</t>
  </si>
  <si>
    <t>Assistente sociale</t>
  </si>
  <si>
    <t>Psicologo</t>
  </si>
  <si>
    <t>Infermiere</t>
  </si>
  <si>
    <t>Medico</t>
  </si>
  <si>
    <t>Assistente sanitario</t>
  </si>
  <si>
    <t>TOTALI</t>
  </si>
  <si>
    <t>Figura di supporto</t>
  </si>
  <si>
    <t>ALTRI COSTI - FORFETTARIO (40% DEL COSTO TOTALE DEL PERSONALE)</t>
  </si>
  <si>
    <t>COSTO COMPLESSIVO PROGETTO</t>
  </si>
  <si>
    <t>COSTO TOTALE PERSONALE (COSTO FIGURE PROFESSIONALI + FIGURE TRASVERSALI)</t>
  </si>
  <si>
    <t>Figure Trasversali (15 % costo personale)</t>
  </si>
  <si>
    <t>A</t>
  </si>
  <si>
    <t>B</t>
  </si>
  <si>
    <t>C</t>
  </si>
  <si>
    <t>(massimo 20 % del costo del personale della macrotipologia C)</t>
  </si>
  <si>
    <t>massimo 15% DEL COSTO TOTALE FIGURE PROFESSIONALI</t>
  </si>
  <si>
    <t>Figura Sanitaria</t>
  </si>
  <si>
    <t xml:space="preserve">Figura di supporto
</t>
  </si>
  <si>
    <t>- Tavoli di lavoro;
- Incontri individualizzati.</t>
  </si>
  <si>
    <t>- Servizi territoriali.</t>
  </si>
  <si>
    <t>- Partecipazione a tavoli specifici;
- Incontro con opinion leader della comunità (ad es. autorità civili e religiose anche informali, associazioni, scuole etc.);
- Partecipazione a momenti istituzionali di rete su specifiche situazioni locali;
- Informazione e sensibilizzazione verso il gruppo e verso il quartiere, ascolto e presenza significativa con gli abitanti, mediazione tra i gruppi agganciati e gli abitanti/quartiere; 
- Sensibilizzazione tramite percorsi socio-culturali da realizzarsi con rappresentazioni teatrali, proiezioni cinematografiche, lettura guidata e mostre sui temi inerenti i rischi e i danni connessi al consumo di sostanze e alle dipendenze anche immateriali.
- Definizione di prassi;
- Consegna di materiale informativo (cartaceo/social) sui rischi e i danni connessi al consumo di sostanze legali e illegali, sulla prevenzione degli incidenti stradali e sui pericoli di abuso e vulnerabilità sessuale;
- Presentazione del servizio;</t>
  </si>
  <si>
    <t>- Sensibilizzazione e condivisione delle finalità dell’intervento;
- Costruzione di protocolli e azioni condivise;
- Interventi formativi rivolti ai gestori;
- Interventi formativi rivolti a peer/opinion leader.</t>
  </si>
  <si>
    <t>- Accoglienza e ascolto finalizzati alla presa in carico; 
- Informazione mirata sui servizi, legata allo specifico bisogno della persona;
- Rilevazione e registrazione dati (Cartella informatizzata: Scheda anagrafica, Prestazioni, Scheda di rischio, colloqui, etc.); 
- Anamnesi e costruzione del «profilo»;
- Lettura condivisa del bisogno, condivisione di un percorso, progettualità mirata;
- Monitoraggio del percorso e supporto  nel mantenimento del percorso (attività di coaching).</t>
  </si>
  <si>
    <t>- Contatti con altri operatori e accompagnamento strutturato al/ai servizio/i, mediante quanto definito nei protocolli inerenti il funzionamento della rete territoriale; 
- Presenza ai primi momenti di incontro coi servizi.</t>
  </si>
  <si>
    <r>
      <t xml:space="preserve">- Supporto per decompressione;
- Somministrazione generi di conforto;
- Supporto al gruppo amicale in caso di necessità;
- Accompagnamento a servizi per situazioni di emergenza;
</t>
    </r>
    <r>
      <rPr>
        <sz val="10"/>
        <color rgb="FF00B050"/>
        <rFont val="Calibri"/>
        <family val="2"/>
        <scheme val="minor"/>
      </rPr>
      <t>- Pronto intervento sanitario;
- Consulenza sanitaria (solo per chill out).</t>
    </r>
  </si>
  <si>
    <t>Figura di Supporto</t>
  </si>
  <si>
    <t>Budget: 18% del COSTO TOTALE FIGURE PROFESSIONALI</t>
  </si>
  <si>
    <t>Budget: 50% del COSTO TOTALE FIGURE PROFESSIONALI</t>
  </si>
  <si>
    <t>Budget: 32% del COSTO TOTALE FIGURE PROFESSIONALI</t>
  </si>
  <si>
    <r>
      <rPr>
        <b/>
        <sz val="16"/>
        <color theme="1"/>
        <rFont val="Calibri"/>
        <family val="2"/>
        <scheme val="minor"/>
      </rPr>
      <t>Quadro Finanziario (ore e pesi percentuali) - MARGINALITA' 8</t>
    </r>
    <r>
      <rPr>
        <b/>
        <sz val="12"/>
        <color theme="1"/>
        <rFont val="Calibri"/>
        <family val="2"/>
        <scheme val="minor"/>
      </rPr>
      <t xml:space="preserve">
PRESTAZIONI EROGABILI NELL’AMBITO DEL PERCORSO DI PREVENZIONE E LIMITAZIONE DEI RISCHI NEI LUOGHI DI AGGREGAZIONE E DIVERTIMENTO GIOVANILE
Allegato 1D.1</t>
    </r>
  </si>
  <si>
    <t>Massimali richiedibili</t>
  </si>
  <si>
    <t xml:space="preserve">Ore Minime </t>
  </si>
  <si>
    <t>Educatore Professionale Socio-Pedagogico (EP SP)</t>
  </si>
  <si>
    <t>Educatore Professionale Socio-Sanitario (EP SS)</t>
  </si>
  <si>
    <t>Psicologo iscritto alla Sez. A dell’Ordine Professionale</t>
  </si>
  <si>
    <t>% Impiego Macrofamiglia Figura di supporto (massimo)</t>
  </si>
  <si>
    <t>% Impiego Macrofamiglia figure sanitarie  (minimo)</t>
  </si>
  <si>
    <t xml:space="preserve">C </t>
  </si>
  <si>
    <t>Ipotesi suddivisione costi per macrotipologie con minimo impiego di figura sanitaria e massimo di figura di supporto</t>
  </si>
  <si>
    <r>
      <t xml:space="preserve">- Ascolto e colloquio informativo (definizione del livello/profilo di bisogno);
- Colloquio di orientamento;
- Informazione sui servizi;
- Analisi/restituzione dei comportamenti a rischio;
- Analisi della domanda delle persone tendente ad orientare, sostenere e sviluppare potenzialità;
- Profilassi informata;
- Rilevazioni etilometriche;
- Dialogo quale momento di decompressione;
</t>
    </r>
    <r>
      <rPr>
        <sz val="10"/>
        <color rgb="FF00B050"/>
        <rFont val="Calibri"/>
        <family val="2"/>
        <scheme val="minor"/>
      </rPr>
      <t>- Alert (ad es. analisi chimica delle sostanze e collegamento con il Sistema di Allerta Nazionale).</t>
    </r>
  </si>
  <si>
    <r>
      <t xml:space="preserve">SCHEDA RIEPILOGO DELLE PRESTAZIONI E FIGURE PROFESSIONALI COINVOLTE - PREVENZIONE E LIMITAZIONE DEI RISCHI NEI LUOGHI DI AGGREGAZIONE E DIVERTIMENTO GIOVANILE  - </t>
    </r>
    <r>
      <rPr>
        <b/>
        <sz val="14"/>
        <color rgb="FFFF0000"/>
        <rFont val="Calibri"/>
        <family val="2"/>
        <scheme val="minor"/>
      </rPr>
      <t>Allegato 1D.1</t>
    </r>
  </si>
  <si>
    <t>Costo totale Progetto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</si>
</sst>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_ ;\-#,##0\ "/>
    <numFmt numFmtId="165" formatCode="_-* #,##0.00\ [$€-410]_-;\-* #,##0.00\ [$€-410]_-;_-* &quot;-&quot;??\ [$€-410]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charset val="1"/>
    </font>
    <font>
      <b/>
      <i/>
      <sz val="10"/>
      <color rgb="FF000000"/>
      <name val="Calibri"/>
      <family val="2"/>
    </font>
    <font>
      <b/>
      <sz val="10"/>
      <name val="Calibri"/>
      <family val="2"/>
      <scheme val="minor"/>
    </font>
    <font>
      <b/>
      <sz val="10"/>
      <name val="Calibri"/>
      <family val="2"/>
    </font>
    <font>
      <sz val="1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</font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</font>
    <font>
      <sz val="12"/>
      <name val="Calibri"/>
      <family val="2"/>
      <scheme val="minor"/>
    </font>
    <font>
      <sz val="12"/>
      <color rgb="FF000000"/>
      <name val="Calibri"/>
      <family val="2"/>
    </font>
    <font>
      <sz val="12"/>
      <name val="Calibri"/>
      <family val="2"/>
    </font>
    <font>
      <sz val="10"/>
      <color rgb="FF00B05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2CC"/>
        <bgColor rgb="FFFFFFCC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rgb="FFDEEBF7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DEEBF7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DEEBF7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</cellStyleXfs>
  <cellXfs count="126">
    <xf numFmtId="0" fontId="0" fillId="0" borderId="0" xfId="0"/>
    <xf numFmtId="0" fontId="2" fillId="0" borderId="0" xfId="0" applyFont="1" applyAlignment="1">
      <alignment vertical="center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4" fillId="4" borderId="1" xfId="0" applyFont="1" applyFill="1" applyBorder="1" applyAlignment="1">
      <alignment horizontal="center" vertical="center"/>
    </xf>
    <xf numFmtId="4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44" fontId="4" fillId="6" borderId="1" xfId="1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3" fillId="0" borderId="1" xfId="0" quotePrefix="1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9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0" fontId="9" fillId="0" borderId="0" xfId="0" applyFont="1" applyAlignment="1">
      <alignment horizontal="left" vertical="top" wrapText="1"/>
    </xf>
    <xf numFmtId="44" fontId="4" fillId="0" borderId="1" xfId="1" applyFont="1" applyBorder="1" applyAlignment="1">
      <alignment horizontal="center" vertical="center" wrapText="1"/>
    </xf>
    <xf numFmtId="44" fontId="0" fillId="0" borderId="0" xfId="1" applyFont="1"/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4" fontId="9" fillId="0" borderId="1" xfId="1" applyFont="1" applyBorder="1" applyAlignment="1">
      <alignment horizontal="center" vertical="center" wrapText="1"/>
    </xf>
    <xf numFmtId="44" fontId="3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4" fontId="3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" fontId="4" fillId="0" borderId="0" xfId="0" applyNumberFormat="1" applyFont="1" applyAlignment="1">
      <alignment horizontal="left" vertical="top" wrapText="1"/>
    </xf>
    <xf numFmtId="44" fontId="4" fillId="0" borderId="0" xfId="1" applyFont="1" applyAlignment="1">
      <alignment horizontal="left" vertical="top" wrapText="1"/>
    </xf>
    <xf numFmtId="4" fontId="3" fillId="0" borderId="0" xfId="0" applyNumberFormat="1" applyFont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/>
    </xf>
    <xf numFmtId="4" fontId="8" fillId="6" borderId="1" xfId="0" applyNumberFormat="1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4" fontId="5" fillId="7" borderId="1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left" vertical="center"/>
    </xf>
    <xf numFmtId="0" fontId="7" fillId="8" borderId="1" xfId="0" applyFont="1" applyFill="1" applyBorder="1" applyAlignment="1">
      <alignment horizontal="center" vertical="center"/>
    </xf>
    <xf numFmtId="4" fontId="8" fillId="9" borderId="1" xfId="0" applyNumberFormat="1" applyFont="1" applyFill="1" applyBorder="1" applyAlignment="1">
      <alignment horizontal="center" vertical="center"/>
    </xf>
    <xf numFmtId="4" fontId="4" fillId="0" borderId="4" xfId="0" applyNumberFormat="1" applyFont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3" fillId="0" borderId="3" xfId="0" quotePrefix="1" applyFont="1" applyBorder="1" applyAlignment="1">
      <alignment horizontal="left" vertical="top" wrapText="1"/>
    </xf>
    <xf numFmtId="0" fontId="9" fillId="0" borderId="1" xfId="0" quotePrefix="1" applyFont="1" applyBorder="1" applyAlignment="1">
      <alignment horizontal="center" vertical="center" wrapText="1" shrinkToFit="1"/>
    </xf>
    <xf numFmtId="4" fontId="3" fillId="0" borderId="1" xfId="0" applyNumberFormat="1" applyFont="1" applyBorder="1" applyAlignment="1">
      <alignment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14" fillId="11" borderId="4" xfId="3" applyFont="1" applyFill="1" applyBorder="1" applyAlignment="1">
      <alignment horizontal="center" vertical="center" wrapText="1"/>
    </xf>
    <xf numFmtId="0" fontId="14" fillId="13" borderId="1" xfId="3" applyFont="1" applyFill="1" applyBorder="1" applyAlignment="1">
      <alignment horizontal="left" vertical="center" wrapText="1"/>
    </xf>
    <xf numFmtId="44" fontId="1" fillId="0" borderId="1" xfId="1" applyFont="1" applyBorder="1" applyAlignment="1">
      <alignment horizontal="left" vertical="center" wrapText="1"/>
    </xf>
    <xf numFmtId="4" fontId="0" fillId="0" borderId="0" xfId="0" applyNumberFormat="1"/>
    <xf numFmtId="44" fontId="1" fillId="0" borderId="1" xfId="0" applyNumberFormat="1" applyFont="1" applyBorder="1" applyAlignment="1">
      <alignment vertical="center"/>
    </xf>
    <xf numFmtId="0" fontId="0" fillId="0" borderId="9" xfId="0" applyBorder="1"/>
    <xf numFmtId="0" fontId="14" fillId="11" borderId="1" xfId="3" applyFont="1" applyFill="1" applyBorder="1" applyAlignment="1">
      <alignment horizontal="center" vertical="center" wrapText="1"/>
    </xf>
    <xf numFmtId="0" fontId="14" fillId="12" borderId="1" xfId="3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center" vertical="center"/>
    </xf>
    <xf numFmtId="10" fontId="15" fillId="0" borderId="1" xfId="2" applyNumberFormat="1" applyFont="1" applyBorder="1" applyAlignment="1">
      <alignment horizontal="center" vertical="center" wrapText="1"/>
    </xf>
    <xf numFmtId="44" fontId="15" fillId="0" borderId="1" xfId="0" applyNumberFormat="1" applyFont="1" applyBorder="1" applyAlignment="1">
      <alignment vertical="center"/>
    </xf>
    <xf numFmtId="164" fontId="15" fillId="0" borderId="1" xfId="0" applyNumberFormat="1" applyFont="1" applyBorder="1" applyAlignment="1">
      <alignment horizontal="center" vertical="center"/>
    </xf>
    <xf numFmtId="0" fontId="2" fillId="13" borderId="1" xfId="0" applyFont="1" applyFill="1" applyBorder="1" applyAlignment="1">
      <alignment horizontal="right" vertical="center"/>
    </xf>
    <xf numFmtId="44" fontId="2" fillId="0" borderId="1" xfId="0" applyNumberFormat="1" applyFont="1" applyBorder="1" applyAlignment="1">
      <alignment vertical="center"/>
    </xf>
    <xf numFmtId="0" fontId="2" fillId="13" borderId="1" xfId="0" applyFont="1" applyFill="1" applyBorder="1" applyAlignment="1">
      <alignment horizontal="right" vertical="center" wrapText="1"/>
    </xf>
    <xf numFmtId="10" fontId="15" fillId="0" borderId="1" xfId="0" applyNumberFormat="1" applyFont="1" applyBorder="1" applyAlignment="1">
      <alignment horizontal="center" vertical="center"/>
    </xf>
    <xf numFmtId="0" fontId="16" fillId="13" borderId="1" xfId="3" applyFont="1" applyFill="1" applyBorder="1" applyAlignment="1">
      <alignment horizontal="right" vertical="center" wrapText="1"/>
    </xf>
    <xf numFmtId="0" fontId="0" fillId="0" borderId="1" xfId="0" applyBorder="1"/>
    <xf numFmtId="44" fontId="2" fillId="0" borderId="1" xfId="0" applyNumberFormat="1" applyFont="1" applyBorder="1"/>
    <xf numFmtId="10" fontId="0" fillId="0" borderId="1" xfId="0" applyNumberFormat="1" applyBorder="1"/>
    <xf numFmtId="9" fontId="15" fillId="0" borderId="1" xfId="2" applyFont="1" applyBorder="1" applyAlignment="1">
      <alignment horizontal="center" vertical="center"/>
    </xf>
    <xf numFmtId="0" fontId="14" fillId="12" borderId="1" xfId="3" applyFont="1" applyFill="1" applyBorder="1" applyAlignment="1">
      <alignment horizontal="center" vertical="center"/>
    </xf>
    <xf numFmtId="0" fontId="14" fillId="11" borderId="1" xfId="3" applyFont="1" applyFill="1" applyBorder="1" applyAlignment="1">
      <alignment horizontal="center" vertical="center"/>
    </xf>
    <xf numFmtId="0" fontId="17" fillId="13" borderId="1" xfId="3" applyFont="1" applyFill="1" applyBorder="1" applyAlignment="1">
      <alignment vertical="center"/>
    </xf>
    <xf numFmtId="0" fontId="19" fillId="13" borderId="1" xfId="3" applyFont="1" applyFill="1" applyBorder="1" applyAlignment="1">
      <alignment vertical="center"/>
    </xf>
    <xf numFmtId="0" fontId="19" fillId="13" borderId="1" xfId="3" applyFont="1" applyFill="1" applyBorder="1" applyAlignment="1">
      <alignment vertical="center" wrapText="1"/>
    </xf>
    <xf numFmtId="0" fontId="19" fillId="14" borderId="1" xfId="3" applyFont="1" applyFill="1" applyBorder="1" applyAlignment="1">
      <alignment vertical="center"/>
    </xf>
    <xf numFmtId="0" fontId="17" fillId="14" borderId="1" xfId="3" applyFont="1" applyFill="1" applyBorder="1" applyAlignment="1">
      <alignment vertical="center"/>
    </xf>
    <xf numFmtId="0" fontId="17" fillId="11" borderId="1" xfId="3" applyFont="1" applyFill="1" applyBorder="1" applyAlignment="1">
      <alignment vertical="center"/>
    </xf>
    <xf numFmtId="44" fontId="18" fillId="11" borderId="1" xfId="1" applyFont="1" applyFill="1" applyBorder="1" applyAlignment="1">
      <alignment horizontal="center" vertical="center"/>
    </xf>
    <xf numFmtId="0" fontId="15" fillId="0" borderId="1" xfId="0" applyFont="1" applyBorder="1"/>
    <xf numFmtId="0" fontId="16" fillId="15" borderId="1" xfId="3" applyFont="1" applyFill="1" applyBorder="1" applyAlignment="1">
      <alignment horizontal="center" vertical="center"/>
    </xf>
    <xf numFmtId="165" fontId="16" fillId="15" borderId="1" xfId="1" applyNumberFormat="1" applyFont="1" applyFill="1" applyBorder="1" applyAlignment="1">
      <alignment horizontal="center" vertical="center"/>
    </xf>
    <xf numFmtId="0" fontId="11" fillId="0" borderId="0" xfId="0" applyFont="1"/>
    <xf numFmtId="0" fontId="9" fillId="0" borderId="1" xfId="0" quotePrefix="1" applyFont="1" applyBorder="1" applyAlignment="1">
      <alignment horizontal="left" vertical="top"/>
    </xf>
    <xf numFmtId="44" fontId="0" fillId="0" borderId="0" xfId="0" applyNumberFormat="1"/>
    <xf numFmtId="0" fontId="21" fillId="0" borderId="0" xfId="0" applyFont="1"/>
    <xf numFmtId="0" fontId="19" fillId="14" borderId="1" xfId="3" applyFont="1" applyFill="1" applyBorder="1" applyAlignment="1">
      <alignment vertical="center" wrapText="1"/>
    </xf>
    <xf numFmtId="0" fontId="0" fillId="0" borderId="7" xfId="0" applyBorder="1"/>
    <xf numFmtId="0" fontId="0" fillId="0" borderId="11" xfId="0" applyBorder="1"/>
    <xf numFmtId="0" fontId="12" fillId="0" borderId="0" xfId="0" applyFont="1" applyAlignment="1">
      <alignment vertical="center"/>
    </xf>
    <xf numFmtId="44" fontId="18" fillId="14" borderId="1" xfId="1" applyFont="1" applyFill="1" applyBorder="1" applyAlignment="1">
      <alignment horizontal="center" vertical="center"/>
    </xf>
    <xf numFmtId="0" fontId="2" fillId="10" borderId="5" xfId="0" applyFont="1" applyFill="1" applyBorder="1" applyAlignment="1">
      <alignment horizontal="center" vertical="center" wrapText="1"/>
    </xf>
    <xf numFmtId="0" fontId="12" fillId="10" borderId="6" xfId="0" applyFont="1" applyFill="1" applyBorder="1" applyAlignment="1">
      <alignment horizontal="center" vertical="center"/>
    </xf>
    <xf numFmtId="0" fontId="12" fillId="10" borderId="11" xfId="0" applyFont="1" applyFill="1" applyBorder="1" applyAlignment="1">
      <alignment horizontal="center" vertical="center"/>
    </xf>
    <xf numFmtId="0" fontId="12" fillId="10" borderId="2" xfId="0" applyFont="1" applyFill="1" applyBorder="1" applyAlignment="1">
      <alignment horizontal="center" vertical="center"/>
    </xf>
    <xf numFmtId="0" fontId="14" fillId="11" borderId="5" xfId="3" applyFont="1" applyFill="1" applyBorder="1" applyAlignment="1">
      <alignment horizontal="center" vertical="center" wrapText="1"/>
    </xf>
    <xf numFmtId="0" fontId="14" fillId="11" borderId="6" xfId="3" applyFont="1" applyFill="1" applyBorder="1" applyAlignment="1">
      <alignment horizontal="center" vertical="center" wrapText="1"/>
    </xf>
    <xf numFmtId="44" fontId="18" fillId="13" borderId="1" xfId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3" fillId="0" borderId="1" xfId="0" quotePrefix="1" applyFont="1" applyBorder="1" applyAlignment="1">
      <alignment horizontal="left" vertical="top" wrapText="1"/>
    </xf>
    <xf numFmtId="0" fontId="9" fillId="0" borderId="1" xfId="0" quotePrefix="1" applyFont="1" applyBorder="1" applyAlignment="1">
      <alignment horizontal="left" vertical="top" wrapText="1"/>
    </xf>
    <xf numFmtId="0" fontId="4" fillId="6" borderId="5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7" xfId="0" quotePrefix="1" applyFont="1" applyBorder="1" applyAlignment="1">
      <alignment horizontal="center" vertical="center" wrapText="1" shrinkToFit="1"/>
    </xf>
    <xf numFmtId="0" fontId="3" fillId="0" borderId="8" xfId="0" quotePrefix="1" applyFont="1" applyBorder="1" applyAlignment="1">
      <alignment horizontal="center" vertical="center" wrapText="1" shrinkToFi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" fontId="9" fillId="0" borderId="3" xfId="0" applyNumberFormat="1" applyFont="1" applyBorder="1" applyAlignment="1">
      <alignment horizontal="center" vertical="center" wrapText="1"/>
    </xf>
    <xf numFmtId="4" fontId="9" fillId="0" borderId="4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0" fontId="7" fillId="8" borderId="5" xfId="0" applyFont="1" applyFill="1" applyBorder="1" applyAlignment="1">
      <alignment horizontal="center" vertical="center"/>
    </xf>
    <xf numFmtId="0" fontId="7" fillId="8" borderId="6" xfId="0" applyFont="1" applyFill="1" applyBorder="1" applyAlignment="1">
      <alignment horizontal="center" vertical="center"/>
    </xf>
    <xf numFmtId="0" fontId="7" fillId="8" borderId="2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3" fillId="0" borderId="3" xfId="0" quotePrefix="1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4" fillId="0" borderId="4" xfId="0" quotePrefix="1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</cellXfs>
  <cellStyles count="4">
    <cellStyle name="Normal 2" xfId="3" xr:uid="{E2CF2F4F-2C9A-4971-BCBD-2C26590E8F54}"/>
    <cellStyle name="Normale" xfId="0" builtinId="0"/>
    <cellStyle name="Percentuale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9A12E-F716-46E0-A8AB-6C55765C4397}">
  <sheetPr>
    <pageSetUpPr fitToPage="1"/>
  </sheetPr>
  <dimension ref="A1:L30"/>
  <sheetViews>
    <sheetView tabSelected="1" zoomScale="56" zoomScaleNormal="56" workbookViewId="0">
      <selection activeCell="C7" sqref="C7:C8"/>
    </sheetView>
  </sheetViews>
  <sheetFormatPr defaultRowHeight="14.5" x14ac:dyDescent="0.35"/>
  <cols>
    <col min="1" max="1" width="9.7265625" customWidth="1"/>
    <col min="2" max="2" width="25.1796875" customWidth="1"/>
    <col min="3" max="3" width="28.453125" customWidth="1"/>
    <col min="4" max="4" width="36.36328125" customWidth="1"/>
    <col min="5" max="5" width="79.81640625" customWidth="1"/>
    <col min="6" max="6" width="25.54296875" customWidth="1"/>
    <col min="7" max="7" width="19.81640625" customWidth="1"/>
    <col min="8" max="8" width="18.1796875" customWidth="1"/>
    <col min="9" max="9" width="27.6328125" customWidth="1"/>
  </cols>
  <sheetData>
    <row r="1" spans="1:12" ht="33" customHeight="1" x14ac:dyDescent="0.35">
      <c r="A1" s="84" t="s">
        <v>94</v>
      </c>
      <c r="B1" s="1"/>
      <c r="C1" s="1"/>
      <c r="D1" s="1"/>
      <c r="E1" s="1"/>
      <c r="F1" s="1"/>
      <c r="G1" s="2"/>
      <c r="H1" s="3"/>
      <c r="I1" s="4"/>
      <c r="J1" s="4"/>
      <c r="K1" s="4"/>
      <c r="L1" s="4"/>
    </row>
    <row r="2" spans="1:12" x14ac:dyDescent="0.35">
      <c r="A2" s="103"/>
      <c r="B2" s="104" t="s">
        <v>0</v>
      </c>
      <c r="C2" s="103" t="s">
        <v>1</v>
      </c>
      <c r="D2" s="103" t="s">
        <v>2</v>
      </c>
      <c r="E2" s="103" t="s">
        <v>3</v>
      </c>
      <c r="F2" s="104" t="s">
        <v>4</v>
      </c>
      <c r="G2" s="96" t="s">
        <v>5</v>
      </c>
      <c r="H2" s="97" t="s">
        <v>6</v>
      </c>
    </row>
    <row r="3" spans="1:12" x14ac:dyDescent="0.35">
      <c r="A3" s="103"/>
      <c r="B3" s="104"/>
      <c r="C3" s="103"/>
      <c r="D3" s="103"/>
      <c r="E3" s="103"/>
      <c r="F3" s="104"/>
      <c r="G3" s="96"/>
      <c r="H3" s="97"/>
    </row>
    <row r="4" spans="1:12" ht="38.5" customHeight="1" x14ac:dyDescent="0.35">
      <c r="A4" s="103"/>
      <c r="B4" s="104"/>
      <c r="C4" s="103"/>
      <c r="D4" s="103"/>
      <c r="E4" s="103"/>
      <c r="F4" s="104"/>
      <c r="G4" s="96"/>
      <c r="H4" s="97"/>
    </row>
    <row r="5" spans="1:12" ht="21" x14ac:dyDescent="0.35">
      <c r="A5" s="33" t="s">
        <v>14</v>
      </c>
      <c r="B5" s="5"/>
      <c r="C5" s="5"/>
      <c r="D5" s="5"/>
      <c r="E5" s="5"/>
      <c r="F5" s="5"/>
      <c r="G5" s="6"/>
      <c r="H5" s="7"/>
    </row>
    <row r="6" spans="1:12" ht="91.75" customHeight="1" x14ac:dyDescent="0.35">
      <c r="A6" s="101" t="s">
        <v>80</v>
      </c>
      <c r="B6" s="102"/>
      <c r="C6" s="8">
        <f>H23*0.18</f>
        <v>0</v>
      </c>
      <c r="D6" s="9"/>
      <c r="E6" s="9" t="s">
        <v>22</v>
      </c>
      <c r="F6" s="29"/>
      <c r="G6" s="30"/>
      <c r="H6" s="31"/>
      <c r="I6" s="4"/>
      <c r="J6" s="4"/>
      <c r="K6" s="4"/>
      <c r="L6" s="4"/>
    </row>
    <row r="7" spans="1:12" ht="64" customHeight="1" x14ac:dyDescent="0.35">
      <c r="A7" s="93"/>
      <c r="B7" s="98" t="s">
        <v>18</v>
      </c>
      <c r="C7" s="99" t="s">
        <v>15</v>
      </c>
      <c r="D7" s="99" t="s">
        <v>16</v>
      </c>
      <c r="E7" s="100" t="s">
        <v>74</v>
      </c>
      <c r="F7" s="105" t="s">
        <v>7</v>
      </c>
      <c r="G7" s="111" t="s">
        <v>8</v>
      </c>
      <c r="H7" s="111"/>
    </row>
    <row r="8" spans="1:12" ht="138" customHeight="1" x14ac:dyDescent="0.35">
      <c r="A8" s="94"/>
      <c r="B8" s="98"/>
      <c r="C8" s="99"/>
      <c r="D8" s="99"/>
      <c r="E8" s="100"/>
      <c r="F8" s="106"/>
      <c r="G8" s="112"/>
      <c r="H8" s="112"/>
    </row>
    <row r="9" spans="1:12" ht="148" customHeight="1" x14ac:dyDescent="0.35">
      <c r="A9" s="95"/>
      <c r="B9" s="39" t="s">
        <v>19</v>
      </c>
      <c r="C9" s="14" t="s">
        <v>17</v>
      </c>
      <c r="D9" s="14" t="s">
        <v>72</v>
      </c>
      <c r="E9" s="14" t="s">
        <v>75</v>
      </c>
      <c r="F9" s="41" t="s">
        <v>71</v>
      </c>
      <c r="G9" s="12" t="s">
        <v>8</v>
      </c>
      <c r="H9" s="13"/>
      <c r="I9" s="12" t="s">
        <v>10</v>
      </c>
    </row>
    <row r="10" spans="1:12" ht="32" customHeight="1" x14ac:dyDescent="0.35">
      <c r="A10" s="113"/>
      <c r="B10" s="114"/>
      <c r="C10" s="114"/>
      <c r="D10" s="114"/>
      <c r="E10" s="115"/>
      <c r="F10" s="34" t="s">
        <v>11</v>
      </c>
      <c r="G10" s="35">
        <f>SUM(G7:G9)</f>
        <v>0</v>
      </c>
      <c r="H10" s="35">
        <f>SUM(H7:H9)</f>
        <v>0</v>
      </c>
    </row>
    <row r="11" spans="1:12" ht="21" x14ac:dyDescent="0.35">
      <c r="A11" s="33" t="s">
        <v>20</v>
      </c>
      <c r="B11" s="5"/>
      <c r="C11" s="5"/>
      <c r="D11" s="5"/>
      <c r="E11" s="5"/>
      <c r="F11" s="5"/>
      <c r="G11" s="6"/>
      <c r="H11" s="6"/>
    </row>
    <row r="12" spans="1:12" ht="51" customHeight="1" x14ac:dyDescent="0.35">
      <c r="A12" s="101" t="s">
        <v>81</v>
      </c>
      <c r="B12" s="102"/>
      <c r="C12" s="8">
        <f>H23*0.5</f>
        <v>0</v>
      </c>
      <c r="D12" s="9"/>
      <c r="E12" s="9" t="s">
        <v>23</v>
      </c>
      <c r="F12" s="9"/>
      <c r="G12" s="32"/>
      <c r="H12" s="32"/>
    </row>
    <row r="13" spans="1:12" ht="103" customHeight="1" x14ac:dyDescent="0.35">
      <c r="A13" s="93"/>
      <c r="B13" s="98" t="s">
        <v>25</v>
      </c>
      <c r="C13" s="99" t="s">
        <v>26</v>
      </c>
      <c r="D13" s="99" t="s">
        <v>27</v>
      </c>
      <c r="E13" s="121" t="s">
        <v>93</v>
      </c>
      <c r="F13" s="12" t="s">
        <v>7</v>
      </c>
      <c r="G13" s="42" t="s">
        <v>8</v>
      </c>
      <c r="H13" s="42"/>
    </row>
    <row r="14" spans="1:12" ht="71.5" customHeight="1" x14ac:dyDescent="0.35">
      <c r="A14" s="94"/>
      <c r="B14" s="98"/>
      <c r="C14" s="99"/>
      <c r="D14" s="99"/>
      <c r="E14" s="122"/>
      <c r="F14" s="12" t="s">
        <v>70</v>
      </c>
      <c r="G14" s="42" t="s">
        <v>8</v>
      </c>
      <c r="H14" s="42"/>
      <c r="I14" s="12" t="s">
        <v>31</v>
      </c>
    </row>
    <row r="15" spans="1:12" ht="97" customHeight="1" x14ac:dyDescent="0.35">
      <c r="A15" s="95"/>
      <c r="B15" s="10" t="s">
        <v>30</v>
      </c>
      <c r="C15" s="11" t="s">
        <v>28</v>
      </c>
      <c r="D15" s="40" t="s">
        <v>29</v>
      </c>
      <c r="E15" s="40" t="s">
        <v>78</v>
      </c>
      <c r="F15" s="12" t="s">
        <v>79</v>
      </c>
      <c r="G15" s="12" t="s">
        <v>8</v>
      </c>
      <c r="H15" s="12"/>
      <c r="I15" s="12" t="s">
        <v>32</v>
      </c>
    </row>
    <row r="16" spans="1:12" ht="37" customHeight="1" x14ac:dyDescent="0.35">
      <c r="A16" s="116"/>
      <c r="B16" s="117"/>
      <c r="C16" s="117"/>
      <c r="D16" s="117"/>
      <c r="E16" s="118"/>
      <c r="F16" s="36" t="s">
        <v>11</v>
      </c>
      <c r="G16" s="37">
        <f>SUM(G13:G15)</f>
        <v>0</v>
      </c>
      <c r="H16" s="37">
        <f>SUM(H13+H15+H14)</f>
        <v>0</v>
      </c>
      <c r="I16" s="28"/>
    </row>
    <row r="17" spans="1:9" ht="21" x14ac:dyDescent="0.35">
      <c r="A17" s="33" t="s">
        <v>21</v>
      </c>
      <c r="B17" s="5"/>
      <c r="C17" s="5"/>
      <c r="D17" s="5"/>
      <c r="E17" s="5"/>
      <c r="F17" s="5"/>
      <c r="G17" s="6"/>
      <c r="H17" s="6"/>
    </row>
    <row r="18" spans="1:9" ht="56" customHeight="1" x14ac:dyDescent="0.35">
      <c r="A18" s="101" t="s">
        <v>82</v>
      </c>
      <c r="B18" s="102"/>
      <c r="C18" s="8">
        <f>H23*0.32</f>
        <v>0</v>
      </c>
      <c r="D18" s="9"/>
      <c r="E18" s="9" t="s">
        <v>24</v>
      </c>
      <c r="F18" s="9"/>
      <c r="G18" s="32"/>
      <c r="H18" s="32"/>
    </row>
    <row r="19" spans="1:9" x14ac:dyDescent="0.35">
      <c r="A19" s="93"/>
      <c r="B19" s="98" t="s">
        <v>33</v>
      </c>
      <c r="C19" s="119" t="s">
        <v>35</v>
      </c>
      <c r="D19" s="99" t="s">
        <v>37</v>
      </c>
      <c r="E19" s="99" t="s">
        <v>76</v>
      </c>
      <c r="F19" s="107" t="s">
        <v>7</v>
      </c>
      <c r="G19" s="109" t="s">
        <v>8</v>
      </c>
      <c r="H19" s="111"/>
    </row>
    <row r="20" spans="1:9" ht="97" customHeight="1" x14ac:dyDescent="0.35">
      <c r="A20" s="94"/>
      <c r="B20" s="119"/>
      <c r="C20" s="119"/>
      <c r="D20" s="120"/>
      <c r="E20" s="99"/>
      <c r="F20" s="108"/>
      <c r="G20" s="110"/>
      <c r="H20" s="112"/>
    </row>
    <row r="21" spans="1:9" ht="103.5" customHeight="1" x14ac:dyDescent="0.35">
      <c r="A21" s="95"/>
      <c r="B21" s="10" t="s">
        <v>34</v>
      </c>
      <c r="C21" s="11" t="s">
        <v>36</v>
      </c>
      <c r="D21" s="78" t="s">
        <v>73</v>
      </c>
      <c r="E21" s="14" t="s">
        <v>77</v>
      </c>
      <c r="F21" s="12" t="s">
        <v>79</v>
      </c>
      <c r="G21" s="43" t="s">
        <v>8</v>
      </c>
      <c r="H21" s="12"/>
      <c r="I21" s="43" t="s">
        <v>68</v>
      </c>
    </row>
    <row r="22" spans="1:9" ht="38.5" customHeight="1" x14ac:dyDescent="0.35">
      <c r="A22" s="116"/>
      <c r="B22" s="117"/>
      <c r="C22" s="117"/>
      <c r="D22" s="117"/>
      <c r="E22" s="118"/>
      <c r="F22" s="38" t="s">
        <v>11</v>
      </c>
      <c r="G22" s="37">
        <f>SUM(G19:G21)</f>
        <v>0</v>
      </c>
      <c r="H22" s="37">
        <f>H19+H21</f>
        <v>0</v>
      </c>
      <c r="I22" s="28"/>
    </row>
    <row r="23" spans="1:9" ht="55" customHeight="1" x14ac:dyDescent="0.35">
      <c r="A23" s="15"/>
      <c r="B23" s="13"/>
      <c r="C23" s="16"/>
      <c r="D23" s="16"/>
      <c r="E23" s="123" t="s">
        <v>12</v>
      </c>
      <c r="F23" s="124"/>
      <c r="G23" s="124"/>
      <c r="H23" s="17">
        <f>H7+H9+H13+H15+H19+H21+H14</f>
        <v>0</v>
      </c>
      <c r="I23" s="18"/>
    </row>
    <row r="24" spans="1:9" ht="61.5" customHeight="1" x14ac:dyDescent="0.35">
      <c r="A24" s="15"/>
      <c r="B24" s="19" t="s">
        <v>13</v>
      </c>
      <c r="C24" s="20" t="s">
        <v>69</v>
      </c>
      <c r="D24" s="21">
        <f>H23*0.15</f>
        <v>0</v>
      </c>
      <c r="E24" s="124" t="s">
        <v>63</v>
      </c>
      <c r="F24" s="124"/>
      <c r="G24" s="124"/>
      <c r="H24" s="22">
        <f>H23+D24</f>
        <v>0</v>
      </c>
    </row>
    <row r="25" spans="1:9" ht="39" customHeight="1" x14ac:dyDescent="0.35">
      <c r="A25" s="15"/>
      <c r="B25" s="13"/>
      <c r="C25" s="16"/>
      <c r="D25" s="16"/>
      <c r="E25" s="125" t="s">
        <v>61</v>
      </c>
      <c r="F25" s="125"/>
      <c r="G25" s="125"/>
      <c r="H25" s="22">
        <f>H24*0.4</f>
        <v>0</v>
      </c>
    </row>
    <row r="26" spans="1:9" ht="35" customHeight="1" x14ac:dyDescent="0.35">
      <c r="A26" s="15"/>
      <c r="B26" s="13"/>
      <c r="C26" s="16"/>
      <c r="D26" s="16"/>
      <c r="E26" s="125" t="s">
        <v>62</v>
      </c>
      <c r="F26" s="125"/>
      <c r="G26" s="125"/>
      <c r="H26" s="22">
        <f>H24+H25</f>
        <v>0</v>
      </c>
    </row>
    <row r="27" spans="1:9" x14ac:dyDescent="0.35">
      <c r="A27" s="23"/>
      <c r="B27" s="13"/>
      <c r="C27" s="13"/>
      <c r="D27" s="13"/>
      <c r="E27" s="13"/>
      <c r="F27" s="13"/>
      <c r="G27" s="24"/>
      <c r="H27" s="13"/>
    </row>
    <row r="28" spans="1:9" x14ac:dyDescent="0.35">
      <c r="A28" s="23"/>
      <c r="B28" s="13"/>
      <c r="C28" s="13"/>
      <c r="D28" s="13"/>
      <c r="E28" s="13"/>
      <c r="F28" s="13"/>
      <c r="G28" s="24"/>
      <c r="H28" s="13"/>
    </row>
    <row r="29" spans="1:9" x14ac:dyDescent="0.35">
      <c r="A29" s="23"/>
      <c r="B29" s="13"/>
      <c r="C29" s="13"/>
      <c r="D29" s="13"/>
      <c r="E29" s="25"/>
      <c r="F29" s="25"/>
      <c r="G29" s="26"/>
      <c r="H29" s="27"/>
    </row>
    <row r="30" spans="1:9" x14ac:dyDescent="0.35">
      <c r="A30" s="23"/>
      <c r="B30" s="13"/>
      <c r="C30" s="13"/>
      <c r="D30" s="13"/>
      <c r="E30" s="13"/>
      <c r="F30" s="13"/>
      <c r="G30" s="24"/>
      <c r="H30" s="13"/>
    </row>
  </sheetData>
  <mergeCells count="39">
    <mergeCell ref="A22:E22"/>
    <mergeCell ref="E23:G23"/>
    <mergeCell ref="E24:G24"/>
    <mergeCell ref="E25:G25"/>
    <mergeCell ref="E26:G26"/>
    <mergeCell ref="A10:E10"/>
    <mergeCell ref="A16:E16"/>
    <mergeCell ref="A12:B12"/>
    <mergeCell ref="B13:B14"/>
    <mergeCell ref="B19:B20"/>
    <mergeCell ref="C19:C20"/>
    <mergeCell ref="D19:D20"/>
    <mergeCell ref="E19:E20"/>
    <mergeCell ref="A13:A15"/>
    <mergeCell ref="A19:A21"/>
    <mergeCell ref="E13:E14"/>
    <mergeCell ref="A18:B18"/>
    <mergeCell ref="C13:C14"/>
    <mergeCell ref="D13:D14"/>
    <mergeCell ref="F19:F20"/>
    <mergeCell ref="G19:G20"/>
    <mergeCell ref="H19:H20"/>
    <mergeCell ref="G7:G8"/>
    <mergeCell ref="H7:H8"/>
    <mergeCell ref="A7:A9"/>
    <mergeCell ref="G2:G4"/>
    <mergeCell ref="H2:H4"/>
    <mergeCell ref="B7:B8"/>
    <mergeCell ref="C7:C8"/>
    <mergeCell ref="D7:D8"/>
    <mergeCell ref="E7:E8"/>
    <mergeCell ref="A6:B6"/>
    <mergeCell ref="A2:A4"/>
    <mergeCell ref="B2:B4"/>
    <mergeCell ref="C2:C4"/>
    <mergeCell ref="D2:D4"/>
    <mergeCell ref="E2:E4"/>
    <mergeCell ref="F2:F4"/>
    <mergeCell ref="F7:F8"/>
  </mergeCells>
  <pageMargins left="0.7" right="0.7" top="0.75" bottom="0.75" header="0.3" footer="0.3"/>
  <pageSetup paperSize="9" scale="3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665191-681E-4C92-A104-D684DF9A7C3F}">
  <sheetPr>
    <pageSetUpPr fitToPage="1"/>
  </sheetPr>
  <dimension ref="A1:N41"/>
  <sheetViews>
    <sheetView workbookViewId="0">
      <selection activeCell="D35" sqref="D35:D39"/>
    </sheetView>
  </sheetViews>
  <sheetFormatPr defaultRowHeight="14.5" x14ac:dyDescent="0.35"/>
  <cols>
    <col min="1" max="1" width="32.54296875" customWidth="1"/>
    <col min="2" max="2" width="25.36328125" customWidth="1"/>
    <col min="3" max="6" width="26" customWidth="1"/>
    <col min="14" max="14" width="9" bestFit="1" customWidth="1"/>
  </cols>
  <sheetData>
    <row r="1" spans="1:14" ht="68" customHeight="1" x14ac:dyDescent="0.35">
      <c r="A1" s="86" t="s">
        <v>83</v>
      </c>
      <c r="B1" s="87"/>
      <c r="C1" s="88"/>
      <c r="D1" s="88"/>
      <c r="E1" s="88"/>
      <c r="F1" s="89"/>
    </row>
    <row r="2" spans="1:14" x14ac:dyDescent="0.35">
      <c r="A2" s="44" t="s">
        <v>38</v>
      </c>
      <c r="B2" s="50" t="s">
        <v>84</v>
      </c>
      <c r="C2" s="82"/>
      <c r="D2" s="83"/>
      <c r="E2" s="83"/>
    </row>
    <row r="3" spans="1:14" x14ac:dyDescent="0.35">
      <c r="A3" s="45" t="s">
        <v>39</v>
      </c>
      <c r="B3" s="46">
        <f>B6+B7</f>
        <v>197000.0025</v>
      </c>
      <c r="E3" s="47"/>
    </row>
    <row r="4" spans="1:14" ht="29" x14ac:dyDescent="0.35">
      <c r="A4" s="45" t="s">
        <v>40</v>
      </c>
      <c r="B4" s="46">
        <v>122360.25</v>
      </c>
      <c r="E4" s="18"/>
    </row>
    <row r="5" spans="1:14" ht="29" x14ac:dyDescent="0.35">
      <c r="A5" s="45" t="s">
        <v>64</v>
      </c>
      <c r="B5" s="46">
        <f>B4*0.15</f>
        <v>18354.037499999999</v>
      </c>
    </row>
    <row r="6" spans="1:14" x14ac:dyDescent="0.35">
      <c r="A6" s="45" t="s">
        <v>41</v>
      </c>
      <c r="B6" s="48">
        <f>B4+B5</f>
        <v>140714.28750000001</v>
      </c>
    </row>
    <row r="7" spans="1:14" ht="29" x14ac:dyDescent="0.35">
      <c r="A7" s="45" t="s">
        <v>42</v>
      </c>
      <c r="B7" s="48">
        <f>B6*0.4</f>
        <v>56285.715000000004</v>
      </c>
      <c r="M7" s="79"/>
    </row>
    <row r="8" spans="1:14" x14ac:dyDescent="0.35">
      <c r="A8" s="49"/>
    </row>
    <row r="9" spans="1:14" x14ac:dyDescent="0.35">
      <c r="A9" s="50" t="s">
        <v>43</v>
      </c>
      <c r="B9" s="50" t="s">
        <v>44</v>
      </c>
      <c r="C9" s="50" t="s">
        <v>45</v>
      </c>
      <c r="D9" s="50" t="s">
        <v>85</v>
      </c>
    </row>
    <row r="10" spans="1:14" ht="15.5" x14ac:dyDescent="0.35">
      <c r="A10" s="52" t="s">
        <v>65</v>
      </c>
      <c r="B10" s="53">
        <v>0.18</v>
      </c>
      <c r="C10" s="54">
        <f>$B$4*B10</f>
        <v>22024.844999999998</v>
      </c>
      <c r="D10" s="55">
        <v>772.5</v>
      </c>
      <c r="K10" s="79"/>
      <c r="L10" s="79"/>
      <c r="N10" s="79"/>
    </row>
    <row r="11" spans="1:14" ht="15.5" x14ac:dyDescent="0.35">
      <c r="A11" s="52" t="s">
        <v>66</v>
      </c>
      <c r="B11" s="53">
        <v>0.5</v>
      </c>
      <c r="C11" s="54">
        <f>$B$4*B11</f>
        <v>61180.125</v>
      </c>
      <c r="D11" s="55">
        <v>1717.5</v>
      </c>
      <c r="K11" s="79"/>
      <c r="L11" s="79"/>
    </row>
    <row r="12" spans="1:14" ht="15.5" x14ac:dyDescent="0.35">
      <c r="A12" s="52" t="s">
        <v>67</v>
      </c>
      <c r="B12" s="53">
        <v>0.32</v>
      </c>
      <c r="C12" s="54">
        <f>$B$4*B12</f>
        <v>39155.279999999999</v>
      </c>
      <c r="D12" s="55">
        <v>1410</v>
      </c>
      <c r="K12" s="79"/>
      <c r="L12" s="79"/>
    </row>
    <row r="13" spans="1:14" ht="15.5" x14ac:dyDescent="0.35">
      <c r="A13" s="56" t="s">
        <v>46</v>
      </c>
      <c r="B13" s="53"/>
      <c r="C13" s="57">
        <f>SUM(C10:C12)</f>
        <v>122360.25</v>
      </c>
      <c r="G13" s="77"/>
    </row>
    <row r="14" spans="1:14" ht="15.5" x14ac:dyDescent="0.35">
      <c r="A14" s="58" t="s">
        <v>47</v>
      </c>
      <c r="B14" s="53">
        <v>0.15</v>
      </c>
      <c r="C14" s="54">
        <f>C13*B14</f>
        <v>18354.037499999999</v>
      </c>
    </row>
    <row r="15" spans="1:14" ht="15.5" x14ac:dyDescent="0.35">
      <c r="A15" s="56" t="s">
        <v>48</v>
      </c>
      <c r="B15" s="59"/>
      <c r="C15" s="57">
        <f>C13+C14</f>
        <v>140714.28750000001</v>
      </c>
    </row>
    <row r="16" spans="1:14" ht="31" x14ac:dyDescent="0.35">
      <c r="A16" s="60" t="s">
        <v>42</v>
      </c>
      <c r="B16" s="61"/>
      <c r="C16" s="62">
        <f>C15*0.4</f>
        <v>56285.715000000004</v>
      </c>
    </row>
    <row r="17" spans="1:13" ht="15.5" x14ac:dyDescent="0.35">
      <c r="A17" s="56" t="s">
        <v>95</v>
      </c>
      <c r="B17" s="63"/>
      <c r="C17" s="62">
        <f>C16+C15</f>
        <v>197000.0025</v>
      </c>
    </row>
    <row r="18" spans="1:13" x14ac:dyDescent="0.35">
      <c r="A18" s="49"/>
    </row>
    <row r="19" spans="1:13" x14ac:dyDescent="0.35">
      <c r="A19" s="49"/>
    </row>
    <row r="20" spans="1:13" ht="29" x14ac:dyDescent="0.35">
      <c r="A20" s="50" t="s">
        <v>43</v>
      </c>
      <c r="B20" s="50" t="s">
        <v>90</v>
      </c>
      <c r="C20" s="50" t="s">
        <v>89</v>
      </c>
    </row>
    <row r="21" spans="1:13" ht="15.5" x14ac:dyDescent="0.35">
      <c r="A21" s="52" t="s">
        <v>65</v>
      </c>
      <c r="B21" s="64"/>
      <c r="C21" s="64">
        <v>0.19999999999999996</v>
      </c>
    </row>
    <row r="22" spans="1:13" ht="15.5" x14ac:dyDescent="0.35">
      <c r="A22" s="52" t="s">
        <v>66</v>
      </c>
      <c r="B22" s="64">
        <v>0.34500000000000003</v>
      </c>
      <c r="C22" s="64">
        <v>0.19500000000000001</v>
      </c>
    </row>
    <row r="23" spans="1:13" ht="15.5" x14ac:dyDescent="0.35">
      <c r="A23" s="52" t="s">
        <v>67</v>
      </c>
      <c r="B23" s="64"/>
      <c r="C23" s="64">
        <v>0.19999999999999996</v>
      </c>
    </row>
    <row r="24" spans="1:13" x14ac:dyDescent="0.35">
      <c r="A24" s="49"/>
    </row>
    <row r="25" spans="1:13" x14ac:dyDescent="0.35">
      <c r="A25" s="49"/>
    </row>
    <row r="26" spans="1:13" ht="27.5" customHeight="1" x14ac:dyDescent="0.35">
      <c r="A26" s="49"/>
      <c r="C26" s="90" t="s">
        <v>92</v>
      </c>
      <c r="D26" s="91"/>
      <c r="E26" s="91"/>
    </row>
    <row r="27" spans="1:13" x14ac:dyDescent="0.35">
      <c r="A27" s="49"/>
      <c r="C27" s="50" t="s">
        <v>65</v>
      </c>
      <c r="D27" s="50" t="s">
        <v>66</v>
      </c>
      <c r="E27" s="50" t="s">
        <v>91</v>
      </c>
    </row>
    <row r="28" spans="1:13" x14ac:dyDescent="0.35">
      <c r="A28" s="51" t="s">
        <v>49</v>
      </c>
      <c r="B28" s="65" t="s">
        <v>50</v>
      </c>
      <c r="C28" s="66"/>
      <c r="D28" s="66"/>
      <c r="E28" s="66"/>
    </row>
    <row r="29" spans="1:13" ht="15.5" x14ac:dyDescent="0.35">
      <c r="A29" s="67" t="s">
        <v>51</v>
      </c>
      <c r="B29" s="92" t="s">
        <v>7</v>
      </c>
      <c r="C29" s="92">
        <f>C41-C40</f>
        <v>17619.876</v>
      </c>
      <c r="D29" s="92">
        <f>D41-D40-D35</f>
        <v>28142.857499999998</v>
      </c>
      <c r="E29" s="92">
        <f>E41-E40</f>
        <v>31324.224000000002</v>
      </c>
      <c r="I29" s="80"/>
      <c r="K29" s="80"/>
      <c r="M29" s="80"/>
    </row>
    <row r="30" spans="1:13" ht="15.5" x14ac:dyDescent="0.35">
      <c r="A30" s="67" t="s">
        <v>52</v>
      </c>
      <c r="B30" s="92"/>
      <c r="C30" s="92"/>
      <c r="D30" s="92"/>
      <c r="E30" s="92"/>
      <c r="I30" s="80"/>
      <c r="K30" s="80"/>
      <c r="M30" s="80"/>
    </row>
    <row r="31" spans="1:13" ht="15.5" x14ac:dyDescent="0.35">
      <c r="A31" s="67" t="s">
        <v>53</v>
      </c>
      <c r="B31" s="92"/>
      <c r="C31" s="92"/>
      <c r="D31" s="92"/>
      <c r="E31" s="92"/>
      <c r="I31" s="80"/>
      <c r="K31" s="80"/>
      <c r="M31" s="80"/>
    </row>
    <row r="32" spans="1:13" ht="15.5" x14ac:dyDescent="0.35">
      <c r="A32" s="68" t="s">
        <v>54</v>
      </c>
      <c r="B32" s="92"/>
      <c r="C32" s="92"/>
      <c r="D32" s="92"/>
      <c r="E32" s="92"/>
    </row>
    <row r="33" spans="1:5" ht="31" x14ac:dyDescent="0.35">
      <c r="A33" s="69" t="s">
        <v>86</v>
      </c>
      <c r="B33" s="92"/>
      <c r="C33" s="92"/>
      <c r="D33" s="92"/>
      <c r="E33" s="92"/>
    </row>
    <row r="34" spans="1:5" ht="15.5" x14ac:dyDescent="0.35">
      <c r="A34" s="68" t="s">
        <v>55</v>
      </c>
      <c r="B34" s="92"/>
      <c r="C34" s="92"/>
      <c r="D34" s="92"/>
      <c r="E34" s="92"/>
    </row>
    <row r="35" spans="1:5" ht="15.5" x14ac:dyDescent="0.35">
      <c r="A35" s="70" t="s">
        <v>56</v>
      </c>
      <c r="B35" s="85" t="s">
        <v>70</v>
      </c>
      <c r="C35" s="85">
        <f>C41*B21</f>
        <v>0</v>
      </c>
      <c r="D35" s="85">
        <f>D41*B22</f>
        <v>21107.143125000002</v>
      </c>
      <c r="E35" s="85">
        <f>E41*B23</f>
        <v>0</v>
      </c>
    </row>
    <row r="36" spans="1:5" ht="31" x14ac:dyDescent="0.35">
      <c r="A36" s="81" t="s">
        <v>87</v>
      </c>
      <c r="B36" s="85"/>
      <c r="C36" s="85"/>
      <c r="D36" s="85"/>
      <c r="E36" s="85"/>
    </row>
    <row r="37" spans="1:5" ht="31" x14ac:dyDescent="0.35">
      <c r="A37" s="81" t="s">
        <v>88</v>
      </c>
      <c r="B37" s="85"/>
      <c r="C37" s="85"/>
      <c r="D37" s="85"/>
      <c r="E37" s="85"/>
    </row>
    <row r="38" spans="1:5" ht="15.5" x14ac:dyDescent="0.35">
      <c r="A38" s="70" t="s">
        <v>57</v>
      </c>
      <c r="B38" s="85"/>
      <c r="C38" s="85"/>
      <c r="D38" s="85"/>
      <c r="E38" s="85"/>
    </row>
    <row r="39" spans="1:5" ht="15.5" x14ac:dyDescent="0.35">
      <c r="A39" s="71" t="s">
        <v>58</v>
      </c>
      <c r="B39" s="85"/>
      <c r="C39" s="85"/>
      <c r="D39" s="85"/>
      <c r="E39" s="85"/>
    </row>
    <row r="40" spans="1:5" ht="15.5" x14ac:dyDescent="0.35">
      <c r="A40" s="72" t="s">
        <v>9</v>
      </c>
      <c r="B40" s="73" t="s">
        <v>60</v>
      </c>
      <c r="C40" s="73">
        <f>C41*C21</f>
        <v>4404.9689999999982</v>
      </c>
      <c r="D40" s="73">
        <f>D41*C22</f>
        <v>11930.124375000001</v>
      </c>
      <c r="E40" s="73">
        <f>E41*C23</f>
        <v>7831.0559999999978</v>
      </c>
    </row>
    <row r="41" spans="1:5" ht="15.5" x14ac:dyDescent="0.35">
      <c r="A41" s="74"/>
      <c r="B41" s="75" t="s">
        <v>59</v>
      </c>
      <c r="C41" s="76">
        <f>$B$4*B10</f>
        <v>22024.844999999998</v>
      </c>
      <c r="D41" s="76">
        <f>$B$4*B11</f>
        <v>61180.125</v>
      </c>
      <c r="E41" s="76">
        <f>$B$4*B12</f>
        <v>39155.279999999999</v>
      </c>
    </row>
  </sheetData>
  <mergeCells count="10">
    <mergeCell ref="B35:B39"/>
    <mergeCell ref="C35:C39"/>
    <mergeCell ref="D35:D39"/>
    <mergeCell ref="E35:E39"/>
    <mergeCell ref="A1:F1"/>
    <mergeCell ref="C26:E26"/>
    <mergeCell ref="B29:B34"/>
    <mergeCell ref="C29:C34"/>
    <mergeCell ref="D29:D34"/>
    <mergeCell ref="E29:E34"/>
  </mergeCells>
  <pageMargins left="0.7" right="0.7" top="0.75" bottom="0.75" header="0.3" footer="0.3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All. 1D.1</vt:lpstr>
      <vt:lpstr>QF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Davide Bessi</dc:creator>
  <cp:lastModifiedBy>Davide Bessi</cp:lastModifiedBy>
  <cp:lastPrinted>2026-03-10T11:23:38Z</cp:lastPrinted>
  <dcterms:created xsi:type="dcterms:W3CDTF">2015-06-05T18:19:34Z</dcterms:created>
  <dcterms:modified xsi:type="dcterms:W3CDTF">2026-03-10T11:23:47Z</dcterms:modified>
</cp:coreProperties>
</file>